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7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liss\Desktop\MIMOŇ - MARKÝZA\VÝTAH\"/>
    </mc:Choice>
  </mc:AlternateContent>
  <bookViews>
    <workbookView xWindow="0" yWindow="0" windowWidth="28800" windowHeight="12795" tabRatio="678"/>
  </bookViews>
  <sheets>
    <sheet name="VÝPIS OCELI" sheetId="21" r:id="rId1"/>
    <sheet name="VÝPIS VÝZTUŽE" sheetId="20" r:id="rId2"/>
  </sheets>
  <definedNames>
    <definedName name="_xlnm.Print_Area" localSheetId="0">'VÝPIS OCELI'!$A$1:$F$56</definedName>
    <definedName name="_xlnm.Print_Area" localSheetId="1">'VÝPIS VÝZTUŽE'!$A$1:$J$28</definedName>
  </definedNames>
  <calcPr calcId="171027"/>
</workbook>
</file>

<file path=xl/calcChain.xml><?xml version="1.0" encoding="utf-8"?>
<calcChain xmlns="http://schemas.openxmlformats.org/spreadsheetml/2006/main">
  <c r="E27" i="21" l="1"/>
  <c r="F27" i="21" s="1"/>
  <c r="D7" i="21" l="1"/>
  <c r="F6" i="21" l="1"/>
  <c r="E26" i="21"/>
  <c r="E25" i="21"/>
  <c r="E24" i="21"/>
  <c r="E23" i="21"/>
  <c r="E21" i="21"/>
  <c r="F19" i="21"/>
  <c r="C28" i="21"/>
  <c r="D26" i="21"/>
  <c r="E14" i="21"/>
  <c r="D14" i="21"/>
  <c r="G12" i="20"/>
  <c r="J12" i="20" s="1"/>
  <c r="H9" i="20"/>
  <c r="H10" i="20"/>
  <c r="F8" i="20"/>
  <c r="H8" i="20" s="1"/>
  <c r="F11" i="20"/>
  <c r="H11" i="20" s="1"/>
  <c r="J11" i="20" s="1"/>
  <c r="F28" i="21" l="1"/>
  <c r="F26" i="21"/>
  <c r="F25" i="21"/>
  <c r="F24" i="21"/>
  <c r="F23" i="21"/>
  <c r="F22" i="21"/>
  <c r="F21" i="21"/>
  <c r="F20" i="21"/>
  <c r="F18" i="21"/>
  <c r="F17" i="21"/>
  <c r="F16" i="21"/>
  <c r="F14" i="21"/>
  <c r="F13" i="21"/>
  <c r="F12" i="21"/>
  <c r="F11" i="21"/>
  <c r="F10" i="21"/>
  <c r="F9" i="21"/>
  <c r="F8" i="21"/>
  <c r="F7" i="21"/>
  <c r="F29" i="21" s="1"/>
  <c r="E29" i="21" l="1"/>
  <c r="E30" i="21"/>
  <c r="H21" i="20"/>
  <c r="J21" i="20" s="1"/>
  <c r="H19" i="20"/>
  <c r="J19" i="20" s="1"/>
  <c r="H12" i="20"/>
  <c r="H13" i="20"/>
  <c r="J13" i="20" s="1"/>
  <c r="H14" i="20"/>
  <c r="J14" i="20" s="1"/>
  <c r="H15" i="20"/>
  <c r="J15" i="20" s="1"/>
  <c r="H16" i="20"/>
  <c r="J16" i="20" s="1"/>
  <c r="H17" i="20"/>
  <c r="J17" i="20" s="1"/>
  <c r="H18" i="20"/>
  <c r="J18" i="20" s="1"/>
  <c r="H20" i="20"/>
  <c r="J20" i="20" s="1"/>
  <c r="H22" i="20"/>
  <c r="J22" i="20" s="1"/>
  <c r="H23" i="20"/>
  <c r="J23" i="20" s="1"/>
  <c r="J10" i="20"/>
  <c r="J9" i="20"/>
  <c r="H7" i="20"/>
  <c r="E31" i="21" l="1"/>
  <c r="H25" i="20"/>
  <c r="J25" i="20" s="1"/>
  <c r="H24" i="20"/>
  <c r="J24" i="20" s="1"/>
  <c r="J8" i="20"/>
  <c r="J7" i="20"/>
  <c r="H6" i="20"/>
  <c r="J6" i="20" s="1"/>
  <c r="J26" i="20" l="1"/>
  <c r="J27" i="20" s="1"/>
  <c r="J28" i="20" l="1"/>
</calcChain>
</file>

<file path=xl/sharedStrings.xml><?xml version="1.0" encoding="utf-8"?>
<sst xmlns="http://schemas.openxmlformats.org/spreadsheetml/2006/main" count="104" uniqueCount="85">
  <si>
    <t>Č.POLOŽKY</t>
  </si>
  <si>
    <t>DÉLKA</t>
  </si>
  <si>
    <t>CELKEM</t>
  </si>
  <si>
    <t>KS</t>
  </si>
  <si>
    <t xml:space="preserve"> </t>
  </si>
  <si>
    <t>m´</t>
  </si>
  <si>
    <t>m3</t>
  </si>
  <si>
    <t>kg/m3</t>
  </si>
  <si>
    <t>CELKEM VÝZTUŽE BEZ POMOCNÉ VÝZTUŽE A PROŘEZU</t>
  </si>
  <si>
    <t>kg</t>
  </si>
  <si>
    <t>CELKEM VÝZTUŽE VČETNĚ POMOCNÉ VÝZTUŽE A PROŘEZU</t>
  </si>
  <si>
    <t>ŠÍŘKA</t>
  </si>
  <si>
    <t>VÝŠKA</t>
  </si>
  <si>
    <t>OBJEM</t>
  </si>
  <si>
    <t>PLOCHA</t>
  </si>
  <si>
    <t>VÝZTUŽ/OBJEM</t>
  </si>
  <si>
    <t>m2</t>
  </si>
  <si>
    <t>mm</t>
  </si>
  <si>
    <t>VÝZTUŽ CELKEM</t>
  </si>
  <si>
    <t>HMOTNOST</t>
  </si>
  <si>
    <t>Poznámky:</t>
  </si>
  <si>
    <t>POPIS PRVKU</t>
  </si>
  <si>
    <t>KOZLÍKY, RESP. DISTANČNÍ PRVKY VČETNĚ PROŘEZU 15%</t>
  </si>
  <si>
    <t>POPIS PRVKU-PROFIL</t>
  </si>
  <si>
    <t>kg/m´</t>
  </si>
  <si>
    <t>kg/celkem</t>
  </si>
  <si>
    <t xml:space="preserve">CELKEM KG </t>
  </si>
  <si>
    <t>Skutečné délky a tvary ocelových prvků včetně svarových spojů budou upřesněny v rámci</t>
  </si>
  <si>
    <t>výrobně technické dokumentace!</t>
  </si>
  <si>
    <t>Ocelové prvky jsou navrženy z oceli S235JR(J0) dle EN10025-2.</t>
  </si>
  <si>
    <t>Ocelové prvky venkovní markýzy jsou navrženy z oceli S355J2 dle EN10025-2.</t>
  </si>
  <si>
    <t>VÝPIS VÝZTUŽE</t>
  </si>
  <si>
    <t>VÝPIS OCELI</t>
  </si>
  <si>
    <t>DZ</t>
  </si>
  <si>
    <t>S</t>
  </si>
  <si>
    <t>DS</t>
  </si>
  <si>
    <t>D</t>
  </si>
  <si>
    <t>TP1</t>
  </si>
  <si>
    <t>STROPNÍ DESKA Z TR.PLECHU SE SÍTÍ</t>
  </si>
  <si>
    <t>ZP</t>
  </si>
  <si>
    <t>PODKL.DESKA VÝTAHOVÉ ŠACHTY</t>
  </si>
  <si>
    <t>STR.DESKA VÝTAHOVÉ ŠACHTY</t>
  </si>
  <si>
    <t>SUTERÉN.STĚNY VÝTAHOVÉ ŠACHTY</t>
  </si>
  <si>
    <t>ZÁKLAD.DESKA VÝTAHOVÉ ŠACHTY</t>
  </si>
  <si>
    <t>ZÁKLADOVÉ PASY VÝTAH. ŠACHTY</t>
  </si>
  <si>
    <t>TZ</t>
  </si>
  <si>
    <t>3ks/m2</t>
  </si>
  <si>
    <r>
      <t xml:space="preserve">SPŘAHUJÍCÍ TRNY DO ZÁKLADŮ </t>
    </r>
    <r>
      <rPr>
        <sz val="10"/>
        <color rgb="FFFF0000"/>
        <rFont val="Symbol"/>
        <family val="1"/>
        <charset val="2"/>
      </rPr>
      <t>F</t>
    </r>
    <r>
      <rPr>
        <sz val="10"/>
        <color rgb="FFFF0000"/>
        <rFont val="Arial CE"/>
        <family val="2"/>
        <charset val="238"/>
      </rPr>
      <t>12-600mm</t>
    </r>
  </si>
  <si>
    <t>PR1</t>
  </si>
  <si>
    <t>PR2</t>
  </si>
  <si>
    <t>UPN120</t>
  </si>
  <si>
    <t>SN1</t>
  </si>
  <si>
    <t>IPN160</t>
  </si>
  <si>
    <t>(PLOCHA)</t>
  </si>
  <si>
    <t>(m/m2)</t>
  </si>
  <si>
    <t>OK1</t>
  </si>
  <si>
    <t>OK2</t>
  </si>
  <si>
    <t>OK3</t>
  </si>
  <si>
    <t>OK4</t>
  </si>
  <si>
    <t>CHEMICKÁ KOTVA M16+SÍŤOVÉ POUZDRO</t>
  </si>
  <si>
    <t>KZ</t>
  </si>
  <si>
    <t>DO ZDIVA</t>
  </si>
  <si>
    <t>VA1</t>
  </si>
  <si>
    <t>VA2</t>
  </si>
  <si>
    <t>ZA1</t>
  </si>
  <si>
    <t>VZ1</t>
  </si>
  <si>
    <t>VZ2</t>
  </si>
  <si>
    <t>P15-180/160</t>
  </si>
  <si>
    <t>P15-240/160</t>
  </si>
  <si>
    <t>P15-240/80</t>
  </si>
  <si>
    <t>TA1</t>
  </si>
  <si>
    <t>TR44.5x4</t>
  </si>
  <si>
    <t>TP2</t>
  </si>
  <si>
    <t>SPOJOVÁK</t>
  </si>
  <si>
    <t>TR50/250/0.63 - STŘEŠNÍ PLÁŠŤ</t>
  </si>
  <si>
    <t>TR40/160/0.75 - BEDNĚNÍ Z TRAP.PLECHU</t>
  </si>
  <si>
    <t>JA120x60x4</t>
  </si>
  <si>
    <t>U120x60x4</t>
  </si>
  <si>
    <t>VA3</t>
  </si>
  <si>
    <t>KRUHOVÁ TYČ d=10mm+NAPÍNÁK+VIDLICE</t>
  </si>
  <si>
    <t>SPOJOVACÍ MATERIÁL 5%</t>
  </si>
  <si>
    <t>PROŘEZ 15%</t>
  </si>
  <si>
    <t>ZÁVITOVÁ TYČ M16x800mm+2xPODL+2xMAT.</t>
  </si>
  <si>
    <t>ŽLAB</t>
  </si>
  <si>
    <t>OHÝBANÝ PLECH TL. 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</si>
</sst>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K_č_-;\-* #,##0.00\ _K_č_-;_-* &quot;-&quot;??\ _K_č_-;_-@_-"/>
    <numFmt numFmtId="164" formatCode="0.000"/>
    <numFmt numFmtId="165" formatCode="0.0"/>
  </numFmts>
  <fonts count="8" x14ac:knownFonts="1"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 CE"/>
      <family val="2"/>
      <charset val="238"/>
    </font>
    <font>
      <sz val="10"/>
      <color rgb="FFFF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Border="1"/>
    <xf numFmtId="164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/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15" xfId="1" applyNumberFormat="1" applyFont="1" applyFill="1" applyBorder="1" applyAlignment="1" applyProtection="1"/>
    <xf numFmtId="0" fontId="0" fillId="0" borderId="16" xfId="1" applyNumberFormat="1" applyFont="1" applyFill="1" applyBorder="1" applyAlignment="1" applyProtection="1"/>
    <xf numFmtId="164" fontId="0" fillId="0" borderId="16" xfId="1" applyNumberFormat="1" applyFont="1" applyFill="1" applyBorder="1" applyAlignment="1" applyProtection="1">
      <alignment horizontal="center"/>
    </xf>
    <xf numFmtId="0" fontId="0" fillId="0" borderId="15" xfId="0" applyFont="1" applyBorder="1"/>
    <xf numFmtId="0" fontId="0" fillId="0" borderId="16" xfId="0" applyBorder="1"/>
    <xf numFmtId="0" fontId="0" fillId="0" borderId="11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4" xfId="0" applyFont="1" applyBorder="1" applyAlignment="1">
      <alignment horizontal="center"/>
    </xf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8" xfId="0" applyFont="1" applyBorder="1"/>
    <xf numFmtId="165" fontId="0" fillId="0" borderId="3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0" fontId="0" fillId="0" borderId="22" xfId="0" applyBorder="1"/>
    <xf numFmtId="0" fontId="0" fillId="0" borderId="19" xfId="0" applyBorder="1"/>
    <xf numFmtId="0" fontId="4" fillId="0" borderId="19" xfId="0" applyFont="1" applyBorder="1"/>
    <xf numFmtId="0" fontId="0" fillId="0" borderId="21" xfId="0" applyBorder="1"/>
    <xf numFmtId="0" fontId="0" fillId="0" borderId="23" xfId="0" applyBorder="1"/>
    <xf numFmtId="0" fontId="1" fillId="0" borderId="15" xfId="0" applyFont="1" applyBorder="1"/>
    <xf numFmtId="0" fontId="0" fillId="0" borderId="24" xfId="0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16" xfId="1" applyNumberFormat="1" applyFont="1" applyFill="1" applyBorder="1" applyAlignment="1" applyProtection="1">
      <alignment horizontal="center"/>
    </xf>
    <xf numFmtId="165" fontId="0" fillId="0" borderId="17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9" fontId="0" fillId="0" borderId="0" xfId="0" applyNumberFormat="1"/>
    <xf numFmtId="2" fontId="0" fillId="0" borderId="0" xfId="0" applyNumberFormat="1"/>
    <xf numFmtId="0" fontId="0" fillId="0" borderId="25" xfId="0" applyBorder="1"/>
    <xf numFmtId="0" fontId="0" fillId="0" borderId="26" xfId="0" applyBorder="1"/>
    <xf numFmtId="0" fontId="0" fillId="0" borderId="2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2" xfId="0" applyFont="1" applyBorder="1"/>
    <xf numFmtId="0" fontId="0" fillId="0" borderId="7" xfId="0" applyBorder="1"/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1" xfId="0" applyBorder="1"/>
    <xf numFmtId="0" fontId="0" fillId="0" borderId="18" xfId="0" applyFont="1" applyBorder="1"/>
    <xf numFmtId="2" fontId="0" fillId="0" borderId="34" xfId="0" applyNumberForma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0" fontId="0" fillId="0" borderId="36" xfId="0" applyFont="1" applyBorder="1"/>
    <xf numFmtId="0" fontId="0" fillId="0" borderId="37" xfId="0" applyBorder="1"/>
    <xf numFmtId="0" fontId="0" fillId="0" borderId="38" xfId="0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0" fillId="0" borderId="44" xfId="0" applyBorder="1"/>
    <xf numFmtId="0" fontId="6" fillId="0" borderId="7" xfId="0" applyFont="1" applyBorder="1" applyAlignment="1">
      <alignment horizontal="left"/>
    </xf>
    <xf numFmtId="1" fontId="6" fillId="0" borderId="1" xfId="0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2" fontId="0" fillId="0" borderId="40" xfId="0" applyNumberFormat="1" applyBorder="1" applyAlignment="1">
      <alignment horizontal="center"/>
    </xf>
    <xf numFmtId="165" fontId="1" fillId="0" borderId="42" xfId="2" applyNumberFormat="1" applyFont="1" applyBorder="1" applyAlignment="1">
      <alignment horizontal="center"/>
    </xf>
    <xf numFmtId="165" fontId="1" fillId="0" borderId="43" xfId="2" applyNumberFormat="1" applyFont="1" applyBorder="1" applyAlignment="1">
      <alignment horizontal="center"/>
    </xf>
  </cellXfs>
  <cellStyles count="3">
    <cellStyle name="Čárka" xfId="2" builtinId="3"/>
    <cellStyle name="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tabSelected="1" zoomScaleNormal="100" workbookViewId="0">
      <selection activeCell="C22" sqref="C22"/>
    </sheetView>
  </sheetViews>
  <sheetFormatPr defaultRowHeight="12.75" x14ac:dyDescent="0.2"/>
  <cols>
    <col min="1" max="1" width="11.140625" customWidth="1"/>
    <col min="2" max="2" width="39.5703125" customWidth="1"/>
    <col min="3" max="3" width="10.28515625" customWidth="1"/>
  </cols>
  <sheetData>
    <row r="2" spans="1:6" ht="13.5" thickBot="1" x14ac:dyDescent="0.25"/>
    <row r="3" spans="1:6" ht="15" customHeight="1" thickBot="1" x14ac:dyDescent="0.25">
      <c r="A3" s="33" t="s">
        <v>32</v>
      </c>
      <c r="B3" s="52"/>
      <c r="C3" s="52"/>
      <c r="D3" s="52"/>
      <c r="E3" s="52"/>
      <c r="F3" s="53"/>
    </row>
    <row r="4" spans="1:6" x14ac:dyDescent="0.2">
      <c r="A4" s="4" t="s">
        <v>0</v>
      </c>
      <c r="B4" s="5" t="s">
        <v>23</v>
      </c>
      <c r="C4" s="6" t="s">
        <v>1</v>
      </c>
      <c r="D4" s="54" t="s">
        <v>2</v>
      </c>
      <c r="E4" s="77" t="s">
        <v>19</v>
      </c>
      <c r="F4" s="78"/>
    </row>
    <row r="5" spans="1:6" ht="13.5" thickBot="1" x14ac:dyDescent="0.25">
      <c r="A5" s="10"/>
      <c r="B5" s="11"/>
      <c r="C5" s="12" t="s">
        <v>53</v>
      </c>
      <c r="D5" s="55" t="s">
        <v>3</v>
      </c>
      <c r="E5" s="56" t="s">
        <v>24</v>
      </c>
      <c r="F5" s="57" t="s">
        <v>25</v>
      </c>
    </row>
    <row r="6" spans="1:6" x14ac:dyDescent="0.2">
      <c r="A6" s="8" t="s">
        <v>48</v>
      </c>
      <c r="B6" s="58" t="s">
        <v>52</v>
      </c>
      <c r="C6" s="9">
        <v>2.15</v>
      </c>
      <c r="D6" s="59">
        <v>4</v>
      </c>
      <c r="E6" s="61">
        <v>17.899999999999999</v>
      </c>
      <c r="F6" s="60">
        <f>C6*D6*E6</f>
        <v>153.93999999999997</v>
      </c>
    </row>
    <row r="7" spans="1:6" x14ac:dyDescent="0.2">
      <c r="A7" s="3" t="s">
        <v>49</v>
      </c>
      <c r="B7" s="58" t="s">
        <v>50</v>
      </c>
      <c r="C7" s="2">
        <v>2.23</v>
      </c>
      <c r="D7" s="7">
        <f>2*3</f>
        <v>6</v>
      </c>
      <c r="E7" s="61">
        <v>13.3</v>
      </c>
      <c r="F7" s="62">
        <f t="shared" ref="F7:F28" si="0">C7*D7*E7</f>
        <v>177.95400000000001</v>
      </c>
    </row>
    <row r="8" spans="1:6" x14ac:dyDescent="0.2">
      <c r="A8" s="3" t="s">
        <v>51</v>
      </c>
      <c r="B8" s="58" t="s">
        <v>52</v>
      </c>
      <c r="C8" s="2">
        <v>2.83</v>
      </c>
      <c r="D8" s="7">
        <v>6</v>
      </c>
      <c r="E8" s="61">
        <v>17.899999999999999</v>
      </c>
      <c r="F8" s="62">
        <f t="shared" si="0"/>
        <v>303.94200000000001</v>
      </c>
    </row>
    <row r="9" spans="1:6" x14ac:dyDescent="0.2">
      <c r="A9" s="3" t="s">
        <v>37</v>
      </c>
      <c r="B9" s="58" t="s">
        <v>75</v>
      </c>
      <c r="C9" s="2">
        <v>3.1</v>
      </c>
      <c r="D9" s="7">
        <v>3</v>
      </c>
      <c r="E9" s="61">
        <v>7.77</v>
      </c>
      <c r="F9" s="62">
        <f t="shared" si="0"/>
        <v>72.260999999999996</v>
      </c>
    </row>
    <row r="10" spans="1:6" x14ac:dyDescent="0.2">
      <c r="A10" s="3" t="s">
        <v>55</v>
      </c>
      <c r="B10" s="58" t="s">
        <v>50</v>
      </c>
      <c r="C10" s="2">
        <v>2.08</v>
      </c>
      <c r="D10" s="7">
        <v>2</v>
      </c>
      <c r="E10" s="61">
        <v>13.3</v>
      </c>
      <c r="F10" s="62">
        <f t="shared" si="0"/>
        <v>55.328000000000003</v>
      </c>
    </row>
    <row r="11" spans="1:6" x14ac:dyDescent="0.2">
      <c r="A11" s="3" t="s">
        <v>56</v>
      </c>
      <c r="B11" s="58" t="s">
        <v>50</v>
      </c>
      <c r="C11" s="2">
        <v>2.41</v>
      </c>
      <c r="D11" s="7">
        <v>2</v>
      </c>
      <c r="E11" s="61">
        <v>13.3</v>
      </c>
      <c r="F11" s="62">
        <f t="shared" si="0"/>
        <v>64.106000000000009</v>
      </c>
    </row>
    <row r="12" spans="1:6" x14ac:dyDescent="0.2">
      <c r="A12" s="3" t="s">
        <v>57</v>
      </c>
      <c r="B12" s="58" t="s">
        <v>50</v>
      </c>
      <c r="C12" s="2">
        <v>2.2549999999999999</v>
      </c>
      <c r="D12" s="7">
        <v>2</v>
      </c>
      <c r="E12" s="61">
        <v>13.3</v>
      </c>
      <c r="F12" s="62">
        <f t="shared" si="0"/>
        <v>59.982999999999997</v>
      </c>
    </row>
    <row r="13" spans="1:6" x14ac:dyDescent="0.2">
      <c r="A13" s="3" t="s">
        <v>58</v>
      </c>
      <c r="B13" s="58" t="s">
        <v>50</v>
      </c>
      <c r="C13" s="2">
        <v>1.75</v>
      </c>
      <c r="D13" s="7">
        <v>8</v>
      </c>
      <c r="E13" s="61">
        <v>13.3</v>
      </c>
      <c r="F13" s="62">
        <f t="shared" si="0"/>
        <v>186.20000000000002</v>
      </c>
    </row>
    <row r="14" spans="1:6" x14ac:dyDescent="0.2">
      <c r="A14" s="3" t="s">
        <v>60</v>
      </c>
      <c r="B14" s="58" t="s">
        <v>59</v>
      </c>
      <c r="C14" s="2">
        <v>0.2</v>
      </c>
      <c r="D14" s="7">
        <f>D10*9+D11*11+D12*9+D13*8</f>
        <v>122</v>
      </c>
      <c r="E14" s="61">
        <f>1/4*PI()*0.016*0.016*7850</f>
        <v>1.5783361491635122</v>
      </c>
      <c r="F14" s="62">
        <f t="shared" si="0"/>
        <v>38.511402039589697</v>
      </c>
    </row>
    <row r="15" spans="1:6" x14ac:dyDescent="0.2">
      <c r="A15" s="3"/>
      <c r="B15" s="58" t="s">
        <v>61</v>
      </c>
      <c r="C15" s="2"/>
      <c r="D15" s="7"/>
      <c r="E15" s="61"/>
      <c r="F15" s="62"/>
    </row>
    <row r="16" spans="1:6" x14ac:dyDescent="0.2">
      <c r="A16" s="3" t="s">
        <v>65</v>
      </c>
      <c r="B16" s="58" t="s">
        <v>76</v>
      </c>
      <c r="C16" s="2">
        <v>2.1850000000000001</v>
      </c>
      <c r="D16" s="7">
        <v>5</v>
      </c>
      <c r="E16" s="61">
        <v>10.68</v>
      </c>
      <c r="F16" s="62">
        <f t="shared" si="0"/>
        <v>116.679</v>
      </c>
    </row>
    <row r="17" spans="1:6" x14ac:dyDescent="0.2">
      <c r="A17" s="3" t="s">
        <v>66</v>
      </c>
      <c r="B17" s="58" t="s">
        <v>76</v>
      </c>
      <c r="C17" s="2">
        <v>0.22</v>
      </c>
      <c r="D17" s="7">
        <v>2</v>
      </c>
      <c r="E17" s="61">
        <v>10.68</v>
      </c>
      <c r="F17" s="62">
        <f t="shared" si="0"/>
        <v>4.6992000000000003</v>
      </c>
    </row>
    <row r="18" spans="1:6" x14ac:dyDescent="0.2">
      <c r="A18" s="3" t="s">
        <v>62</v>
      </c>
      <c r="B18" s="58" t="s">
        <v>76</v>
      </c>
      <c r="C18" s="2">
        <v>2.238</v>
      </c>
      <c r="D18" s="7">
        <v>1</v>
      </c>
      <c r="E18" s="61">
        <v>10.68</v>
      </c>
      <c r="F18" s="62">
        <f t="shared" si="0"/>
        <v>23.90184</v>
      </c>
    </row>
    <row r="19" spans="1:6" x14ac:dyDescent="0.2">
      <c r="A19" s="3" t="s">
        <v>63</v>
      </c>
      <c r="B19" s="58" t="s">
        <v>76</v>
      </c>
      <c r="C19" s="2">
        <v>0.48</v>
      </c>
      <c r="D19" s="7">
        <v>2</v>
      </c>
      <c r="E19" s="61">
        <v>10.68</v>
      </c>
      <c r="F19" s="62">
        <f t="shared" ref="F19" si="1">C19*D19*E19</f>
        <v>10.252799999999999</v>
      </c>
    </row>
    <row r="20" spans="1:6" x14ac:dyDescent="0.2">
      <c r="A20" s="3" t="s">
        <v>78</v>
      </c>
      <c r="B20" s="58" t="s">
        <v>77</v>
      </c>
      <c r="C20" s="2">
        <v>2.73</v>
      </c>
      <c r="D20" s="7">
        <v>2</v>
      </c>
      <c r="E20" s="61">
        <v>7.04</v>
      </c>
      <c r="F20" s="62">
        <f t="shared" si="0"/>
        <v>38.438400000000001</v>
      </c>
    </row>
    <row r="21" spans="1:6" x14ac:dyDescent="0.2">
      <c r="A21" s="3" t="s">
        <v>64</v>
      </c>
      <c r="B21" s="58" t="s">
        <v>79</v>
      </c>
      <c r="C21" s="2">
        <v>1.1000000000000001</v>
      </c>
      <c r="D21" s="7">
        <v>4</v>
      </c>
      <c r="E21" s="61">
        <f>1/4*PI()*0.01*0.01*7850*1.3</f>
        <v>0.80149882574709608</v>
      </c>
      <c r="F21" s="62">
        <f t="shared" si="0"/>
        <v>3.526594833287223</v>
      </c>
    </row>
    <row r="22" spans="1:6" x14ac:dyDescent="0.2">
      <c r="A22" s="3" t="s">
        <v>70</v>
      </c>
      <c r="B22" s="63" t="s">
        <v>71</v>
      </c>
      <c r="C22" s="2">
        <v>1.1499999999999999</v>
      </c>
      <c r="D22" s="7">
        <v>2</v>
      </c>
      <c r="E22" s="61">
        <v>4</v>
      </c>
      <c r="F22" s="62">
        <f t="shared" si="0"/>
        <v>9.1999999999999993</v>
      </c>
    </row>
    <row r="23" spans="1:6" x14ac:dyDescent="0.2">
      <c r="A23" s="3" t="s">
        <v>73</v>
      </c>
      <c r="B23" s="63" t="s">
        <v>67</v>
      </c>
      <c r="C23" s="2">
        <v>0.18</v>
      </c>
      <c r="D23" s="7">
        <v>4</v>
      </c>
      <c r="E23" s="61">
        <f>0.015*0.16*7850</f>
        <v>18.84</v>
      </c>
      <c r="F23" s="62">
        <f t="shared" si="0"/>
        <v>13.5648</v>
      </c>
    </row>
    <row r="24" spans="1:6" x14ac:dyDescent="0.2">
      <c r="A24" s="3"/>
      <c r="B24" s="63" t="s">
        <v>68</v>
      </c>
      <c r="C24" s="2">
        <v>0.24</v>
      </c>
      <c r="D24" s="7">
        <v>2</v>
      </c>
      <c r="E24" s="61">
        <f>0.015*0.16*7850</f>
        <v>18.84</v>
      </c>
      <c r="F24" s="62">
        <f t="shared" si="0"/>
        <v>9.0431999999999988</v>
      </c>
    </row>
    <row r="25" spans="1:6" x14ac:dyDescent="0.2">
      <c r="A25" s="3"/>
      <c r="B25" s="63" t="s">
        <v>69</v>
      </c>
      <c r="C25" s="2">
        <v>0.24</v>
      </c>
      <c r="D25" s="7">
        <v>4</v>
      </c>
      <c r="E25" s="61">
        <f>0.015*0.08*7850</f>
        <v>9.42</v>
      </c>
      <c r="F25" s="62">
        <f t="shared" si="0"/>
        <v>9.0431999999999988</v>
      </c>
    </row>
    <row r="26" spans="1:6" x14ac:dyDescent="0.2">
      <c r="A26" s="3" t="s">
        <v>4</v>
      </c>
      <c r="B26" s="63" t="s">
        <v>82</v>
      </c>
      <c r="C26" s="2">
        <v>0.8</v>
      </c>
      <c r="D26" s="7">
        <f>2*8</f>
        <v>16</v>
      </c>
      <c r="E26" s="61">
        <f>1/4*PI()*0.016*0.016*7850</f>
        <v>1.5783361491635122</v>
      </c>
      <c r="F26" s="62">
        <f t="shared" si="0"/>
        <v>20.202702709292957</v>
      </c>
    </row>
    <row r="27" spans="1:6" x14ac:dyDescent="0.2">
      <c r="A27" s="3" t="s">
        <v>83</v>
      </c>
      <c r="B27" s="63" t="s">
        <v>84</v>
      </c>
      <c r="C27" s="2">
        <v>2.8</v>
      </c>
      <c r="D27" s="7">
        <v>1</v>
      </c>
      <c r="E27" s="61">
        <f>0.004*(0.1+0.22+0.125+0.1)*7850</f>
        <v>17.113</v>
      </c>
      <c r="F27" s="62">
        <f t="shared" si="0"/>
        <v>47.916399999999996</v>
      </c>
    </row>
    <row r="28" spans="1:6" ht="13.5" thickBot="1" x14ac:dyDescent="0.25">
      <c r="A28" s="3" t="s">
        <v>72</v>
      </c>
      <c r="B28" s="63" t="s">
        <v>74</v>
      </c>
      <c r="C28" s="2">
        <f>2.33*2.8*1.25</f>
        <v>8.1549999999999994</v>
      </c>
      <c r="D28" s="7">
        <v>1</v>
      </c>
      <c r="E28" s="61">
        <v>6.35</v>
      </c>
      <c r="F28" s="62">
        <f t="shared" si="0"/>
        <v>51.784249999999993</v>
      </c>
    </row>
    <row r="29" spans="1:6" ht="13.5" thickBot="1" x14ac:dyDescent="0.25">
      <c r="A29" s="64" t="s">
        <v>80</v>
      </c>
      <c r="B29" s="52"/>
      <c r="C29" s="76" t="s">
        <v>54</v>
      </c>
      <c r="D29" s="53"/>
      <c r="E29" s="65">
        <f>0.05*F29</f>
        <v>73.523889479108504</v>
      </c>
      <c r="F29" s="66">
        <f>SUM(F6:F28)</f>
        <v>1470.4777895821701</v>
      </c>
    </row>
    <row r="30" spans="1:6" ht="13.5" thickBot="1" x14ac:dyDescent="0.25">
      <c r="A30" s="67" t="s">
        <v>81</v>
      </c>
      <c r="B30" s="68"/>
      <c r="C30" s="68"/>
      <c r="D30" s="69"/>
      <c r="E30" s="79">
        <f>0.15*F29</f>
        <v>220.57166843732551</v>
      </c>
      <c r="F30" s="80"/>
    </row>
    <row r="31" spans="1:6" ht="13.5" thickBot="1" x14ac:dyDescent="0.25">
      <c r="A31" s="70" t="s">
        <v>26</v>
      </c>
      <c r="B31" s="71"/>
      <c r="C31" s="71"/>
      <c r="D31" s="72"/>
      <c r="E31" s="81">
        <f>SUM(E29:F30)</f>
        <v>1764.5733474986041</v>
      </c>
      <c r="F31" s="82"/>
    </row>
    <row r="32" spans="1:6" x14ac:dyDescent="0.2">
      <c r="A32" s="37"/>
      <c r="B32" s="1"/>
      <c r="C32" s="1"/>
      <c r="D32" s="1"/>
      <c r="E32" s="1"/>
      <c r="F32" s="36"/>
    </row>
    <row r="33" spans="1:6" x14ac:dyDescent="0.2">
      <c r="A33" s="37"/>
      <c r="B33" s="1"/>
      <c r="C33" s="1"/>
      <c r="D33" s="1"/>
      <c r="E33" s="1"/>
      <c r="F33" s="36"/>
    </row>
    <row r="34" spans="1:6" x14ac:dyDescent="0.2">
      <c r="A34" s="37"/>
      <c r="B34" s="1"/>
      <c r="C34" s="1"/>
      <c r="D34" s="1"/>
      <c r="E34" s="1"/>
      <c r="F34" s="36"/>
    </row>
    <row r="35" spans="1:6" x14ac:dyDescent="0.2">
      <c r="A35" s="37"/>
      <c r="B35" s="1"/>
      <c r="C35" s="1"/>
      <c r="D35" s="1"/>
      <c r="E35" s="1"/>
      <c r="F35" s="36"/>
    </row>
    <row r="36" spans="1:6" x14ac:dyDescent="0.2">
      <c r="A36" s="37"/>
      <c r="B36" s="1"/>
      <c r="C36" s="1"/>
      <c r="D36" s="1"/>
      <c r="E36" s="1"/>
      <c r="F36" s="36"/>
    </row>
    <row r="37" spans="1:6" x14ac:dyDescent="0.2">
      <c r="A37" s="37"/>
      <c r="B37" s="1"/>
      <c r="C37" s="1"/>
      <c r="D37" s="1"/>
      <c r="E37" s="1"/>
      <c r="F37" s="36"/>
    </row>
    <row r="38" spans="1:6" x14ac:dyDescent="0.2">
      <c r="A38" s="37"/>
      <c r="B38" s="1"/>
      <c r="C38" s="1"/>
      <c r="D38" s="1"/>
      <c r="E38" s="1"/>
      <c r="F38" s="36"/>
    </row>
    <row r="39" spans="1:6" x14ac:dyDescent="0.2">
      <c r="A39" s="37"/>
      <c r="B39" s="1"/>
      <c r="C39" s="1"/>
      <c r="D39" s="1"/>
      <c r="E39" s="1"/>
      <c r="F39" s="36"/>
    </row>
    <row r="40" spans="1:6" x14ac:dyDescent="0.2">
      <c r="A40" s="37"/>
      <c r="B40" s="1"/>
      <c r="C40" s="1"/>
      <c r="D40" s="1"/>
      <c r="E40" s="1"/>
      <c r="F40" s="36"/>
    </row>
    <row r="41" spans="1:6" x14ac:dyDescent="0.2">
      <c r="A41" s="37"/>
      <c r="B41" s="1"/>
      <c r="C41" s="1"/>
      <c r="D41" s="1"/>
      <c r="E41" s="1"/>
      <c r="F41" s="36"/>
    </row>
    <row r="42" spans="1:6" x14ac:dyDescent="0.2">
      <c r="A42" s="37"/>
      <c r="B42" s="1"/>
      <c r="C42" s="1"/>
      <c r="D42" s="1"/>
      <c r="E42" s="1"/>
      <c r="F42" s="36"/>
    </row>
    <row r="43" spans="1:6" x14ac:dyDescent="0.2">
      <c r="A43" s="37"/>
      <c r="B43" s="1"/>
      <c r="C43" s="1"/>
      <c r="D43" s="1"/>
      <c r="E43" s="1"/>
      <c r="F43" s="36"/>
    </row>
    <row r="44" spans="1:6" x14ac:dyDescent="0.2">
      <c r="A44" s="37"/>
      <c r="B44" s="1"/>
      <c r="C44" s="1"/>
      <c r="D44" s="1"/>
      <c r="E44" s="1"/>
      <c r="F44" s="36"/>
    </row>
    <row r="45" spans="1:6" x14ac:dyDescent="0.2">
      <c r="A45" s="37"/>
      <c r="B45" s="1"/>
      <c r="C45" s="1"/>
      <c r="D45" s="1"/>
      <c r="E45" s="1"/>
      <c r="F45" s="36"/>
    </row>
    <row r="46" spans="1:6" x14ac:dyDescent="0.2">
      <c r="A46" s="37"/>
      <c r="B46" s="1"/>
      <c r="C46" s="1"/>
      <c r="D46" s="1"/>
      <c r="E46" s="1"/>
      <c r="F46" s="36"/>
    </row>
    <row r="47" spans="1:6" x14ac:dyDescent="0.2">
      <c r="A47" s="37"/>
      <c r="B47" s="1"/>
      <c r="C47" s="1"/>
      <c r="D47" s="1"/>
      <c r="E47" s="1"/>
      <c r="F47" s="36"/>
    </row>
    <row r="48" spans="1:6" x14ac:dyDescent="0.2">
      <c r="A48" s="37"/>
      <c r="B48" s="1"/>
      <c r="C48" s="1"/>
      <c r="D48" s="1"/>
      <c r="E48" s="1"/>
      <c r="F48" s="36"/>
    </row>
    <row r="49" spans="1:6" x14ac:dyDescent="0.2">
      <c r="A49" s="37"/>
      <c r="B49" s="1"/>
      <c r="C49" s="1"/>
      <c r="D49" s="1"/>
      <c r="E49" s="1"/>
      <c r="F49" s="36"/>
    </row>
    <row r="50" spans="1:6" x14ac:dyDescent="0.2">
      <c r="A50" s="38" t="s">
        <v>20</v>
      </c>
      <c r="B50" s="1"/>
      <c r="C50" s="1"/>
      <c r="D50" s="1"/>
      <c r="E50" s="1"/>
      <c r="F50" s="36"/>
    </row>
    <row r="51" spans="1:6" x14ac:dyDescent="0.2">
      <c r="A51" s="37" t="s">
        <v>29</v>
      </c>
      <c r="B51" s="1"/>
      <c r="C51" s="1"/>
      <c r="D51" s="1"/>
      <c r="E51" s="1"/>
      <c r="F51" s="36"/>
    </row>
    <row r="52" spans="1:6" x14ac:dyDescent="0.2">
      <c r="A52" s="37" t="s">
        <v>30</v>
      </c>
      <c r="B52" s="1"/>
      <c r="C52" s="1"/>
      <c r="D52" s="1"/>
      <c r="E52" s="1"/>
      <c r="F52" s="36"/>
    </row>
    <row r="53" spans="1:6" x14ac:dyDescent="0.2">
      <c r="A53" s="37" t="s">
        <v>27</v>
      </c>
      <c r="B53" s="1"/>
      <c r="C53" s="1"/>
      <c r="D53" s="1"/>
      <c r="E53" s="1"/>
      <c r="F53" s="36"/>
    </row>
    <row r="54" spans="1:6" x14ac:dyDescent="0.2">
      <c r="A54" s="37" t="s">
        <v>28</v>
      </c>
      <c r="B54" s="1"/>
      <c r="C54" s="1"/>
      <c r="D54" s="1"/>
      <c r="E54" s="1"/>
      <c r="F54" s="36"/>
    </row>
    <row r="55" spans="1:6" x14ac:dyDescent="0.2">
      <c r="A55" s="37"/>
      <c r="B55" s="1"/>
      <c r="C55" s="1"/>
      <c r="D55" s="1"/>
      <c r="E55" s="1"/>
      <c r="F55" s="36"/>
    </row>
    <row r="56" spans="1:6" ht="13.5" thickBot="1" x14ac:dyDescent="0.25">
      <c r="A56" s="39"/>
      <c r="B56" s="73"/>
      <c r="C56" s="73"/>
      <c r="D56" s="73"/>
      <c r="E56" s="73"/>
      <c r="F56" s="40"/>
    </row>
    <row r="57" spans="1:6" x14ac:dyDescent="0.2">
      <c r="A57" s="1" t="s">
        <v>4</v>
      </c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ht="12.75" customHeight="1" x14ac:dyDescent="0.2"/>
  </sheetData>
  <sheetProtection selectLockedCells="1" selectUnlockedCells="1"/>
  <mergeCells count="3">
    <mergeCell ref="E4:F4"/>
    <mergeCell ref="E30:F30"/>
    <mergeCell ref="E31:F31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>
    <oddHeader xml:space="preserve">&amp;C&amp;UIng. David Mareček - Diagnostika-Posudky-Návrhy&amp;U
Smetanova 597, 471 24 Mimoň
Tel.: +420 605 827 179,e-mail: marecek@statik-cl.cz, www.statik-cl.cz&amp;"Arial CE,Tučné"
</oddHeader>
    <oddFooter>&amp;LAkce: Bezbariérové úpravy MěÚ Mimoň
D.1.2–STAVEBNĚ KONSTRUKČNÍ ŘEŠENÍ
&amp;C
Dokumentace 
pro stavební povolení&amp;RD.1.2c-04-VÝPIS OCELI
Vypracoval: Radim Oliva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workbookViewId="0"/>
  </sheetViews>
  <sheetFormatPr defaultRowHeight="12.75" x14ac:dyDescent="0.2"/>
  <cols>
    <col min="1" max="1" width="11.140625" customWidth="1"/>
    <col min="2" max="2" width="35" customWidth="1"/>
    <col min="3" max="4" width="6.5703125" customWidth="1"/>
    <col min="5" max="5" width="9.28515625" customWidth="1"/>
    <col min="6" max="6" width="10.28515625" customWidth="1"/>
    <col min="7" max="7" width="8.42578125" customWidth="1"/>
    <col min="9" max="9" width="15.28515625" customWidth="1"/>
    <col min="10" max="10" width="16.28515625" customWidth="1"/>
    <col min="18" max="18" width="11.42578125" bestFit="1" customWidth="1"/>
  </cols>
  <sheetData>
    <row r="1" spans="1:11" x14ac:dyDescent="0.2">
      <c r="A1" s="14"/>
      <c r="B1" s="1"/>
      <c r="C1" s="1"/>
      <c r="D1" s="1"/>
      <c r="E1" s="1"/>
      <c r="F1" s="1"/>
      <c r="G1" s="1"/>
      <c r="H1" s="1"/>
    </row>
    <row r="2" spans="1:11" ht="13.5" thickBot="1" x14ac:dyDescent="0.25">
      <c r="A2" s="14"/>
      <c r="B2" s="1"/>
      <c r="C2" s="1"/>
      <c r="D2" s="1"/>
      <c r="E2" s="1"/>
      <c r="F2" s="1"/>
      <c r="G2" s="1"/>
      <c r="H2" s="1"/>
    </row>
    <row r="3" spans="1:11" ht="15" customHeight="1" thickBot="1" x14ac:dyDescent="0.25">
      <c r="A3" s="41" t="s">
        <v>31</v>
      </c>
      <c r="B3" s="21"/>
      <c r="C3" s="21"/>
      <c r="D3" s="21"/>
      <c r="E3" s="21"/>
      <c r="F3" s="21"/>
      <c r="G3" s="21"/>
      <c r="H3" s="21"/>
      <c r="I3" s="21"/>
      <c r="J3" s="42"/>
    </row>
    <row r="4" spans="1:11" x14ac:dyDescent="0.2">
      <c r="A4" s="4" t="s">
        <v>0</v>
      </c>
      <c r="B4" s="5" t="s">
        <v>21</v>
      </c>
      <c r="C4" s="5" t="s">
        <v>11</v>
      </c>
      <c r="D4" s="5" t="s">
        <v>12</v>
      </c>
      <c r="E4" s="6" t="s">
        <v>1</v>
      </c>
      <c r="F4" s="24" t="s">
        <v>14</v>
      </c>
      <c r="G4" s="22" t="s">
        <v>2</v>
      </c>
      <c r="H4" s="49" t="s">
        <v>13</v>
      </c>
      <c r="I4" s="26" t="s">
        <v>15</v>
      </c>
      <c r="J4" s="26" t="s">
        <v>18</v>
      </c>
    </row>
    <row r="5" spans="1:11" ht="13.5" thickBot="1" x14ac:dyDescent="0.25">
      <c r="A5" s="10"/>
      <c r="B5" s="11"/>
      <c r="C5" s="27" t="s">
        <v>17</v>
      </c>
      <c r="D5" s="27" t="s">
        <v>17</v>
      </c>
      <c r="E5" s="12" t="s">
        <v>5</v>
      </c>
      <c r="F5" s="25" t="s">
        <v>16</v>
      </c>
      <c r="G5" s="23" t="s">
        <v>3</v>
      </c>
      <c r="H5" s="25" t="s">
        <v>6</v>
      </c>
      <c r="I5" s="28" t="s">
        <v>7</v>
      </c>
      <c r="J5" s="28" t="s">
        <v>9</v>
      </c>
    </row>
    <row r="6" spans="1:11" x14ac:dyDescent="0.2">
      <c r="A6" s="8" t="s">
        <v>36</v>
      </c>
      <c r="B6" s="31" t="s">
        <v>40</v>
      </c>
      <c r="C6" s="30"/>
      <c r="D6" s="30">
        <v>60</v>
      </c>
      <c r="E6" s="9"/>
      <c r="F6" s="16">
        <v>5</v>
      </c>
      <c r="G6" s="30">
        <v>1</v>
      </c>
      <c r="H6" s="15">
        <f>D6*F6*G6/1000</f>
        <v>0.3</v>
      </c>
      <c r="I6" s="29">
        <v>100</v>
      </c>
      <c r="J6" s="34">
        <f>H6*I6</f>
        <v>30</v>
      </c>
    </row>
    <row r="7" spans="1:11" x14ac:dyDescent="0.2">
      <c r="A7" s="8" t="s">
        <v>35</v>
      </c>
      <c r="B7" s="31" t="s">
        <v>41</v>
      </c>
      <c r="C7" s="30"/>
      <c r="D7" s="30">
        <v>250</v>
      </c>
      <c r="E7" s="9"/>
      <c r="F7" s="16">
        <v>6.6</v>
      </c>
      <c r="G7" s="30">
        <v>1</v>
      </c>
      <c r="H7" s="15">
        <f t="shared" ref="H7:H11" si="0">D7*F7*G7/1000</f>
        <v>1.65</v>
      </c>
      <c r="I7" s="29">
        <v>170</v>
      </c>
      <c r="J7" s="34">
        <f>H7*I7</f>
        <v>280.5</v>
      </c>
    </row>
    <row r="8" spans="1:11" x14ac:dyDescent="0.2">
      <c r="A8" s="8" t="s">
        <v>34</v>
      </c>
      <c r="B8" s="31" t="s">
        <v>42</v>
      </c>
      <c r="C8" s="30">
        <v>175</v>
      </c>
      <c r="D8" s="30">
        <v>680</v>
      </c>
      <c r="E8" s="9"/>
      <c r="F8" s="16">
        <f>(5.2-3.76)*1.2</f>
        <v>1.7280000000000004</v>
      </c>
      <c r="G8" s="30">
        <v>1</v>
      </c>
      <c r="H8" s="15">
        <f t="shared" si="0"/>
        <v>1.1750400000000001</v>
      </c>
      <c r="I8" s="29">
        <v>120</v>
      </c>
      <c r="J8" s="34">
        <f>H8*I8</f>
        <v>141.00480000000002</v>
      </c>
    </row>
    <row r="9" spans="1:11" x14ac:dyDescent="0.2">
      <c r="A9" s="8" t="s">
        <v>33</v>
      </c>
      <c r="B9" s="31" t="s">
        <v>43</v>
      </c>
      <c r="C9" s="30"/>
      <c r="D9" s="30">
        <v>200</v>
      </c>
      <c r="E9" s="9"/>
      <c r="F9" s="15">
        <v>5</v>
      </c>
      <c r="G9" s="30">
        <v>1</v>
      </c>
      <c r="H9" s="15">
        <f t="shared" si="0"/>
        <v>1</v>
      </c>
      <c r="I9" s="29">
        <v>120</v>
      </c>
      <c r="J9" s="34">
        <f t="shared" ref="J9:J23" si="1">H9*I9</f>
        <v>120</v>
      </c>
    </row>
    <row r="10" spans="1:11" x14ac:dyDescent="0.2">
      <c r="A10" s="8" t="s">
        <v>37</v>
      </c>
      <c r="B10" s="31" t="s">
        <v>38</v>
      </c>
      <c r="C10" s="30"/>
      <c r="D10" s="30">
        <v>100</v>
      </c>
      <c r="E10" s="9"/>
      <c r="F10" s="16">
        <v>3.1</v>
      </c>
      <c r="G10" s="30">
        <v>3</v>
      </c>
      <c r="H10" s="15">
        <f t="shared" si="0"/>
        <v>0.93</v>
      </c>
      <c r="I10" s="29">
        <v>120</v>
      </c>
      <c r="J10" s="34">
        <f t="shared" si="1"/>
        <v>111.60000000000001</v>
      </c>
    </row>
    <row r="11" spans="1:11" x14ac:dyDescent="0.2">
      <c r="A11" s="8" t="s">
        <v>39</v>
      </c>
      <c r="B11" s="31" t="s">
        <v>44</v>
      </c>
      <c r="C11" s="47">
        <v>700</v>
      </c>
      <c r="D11" s="47">
        <v>540</v>
      </c>
      <c r="E11" s="48"/>
      <c r="F11" s="15">
        <f>(4.31-0.45)*1.2</f>
        <v>4.6319999999999988</v>
      </c>
      <c r="G11" s="29">
        <v>1</v>
      </c>
      <c r="H11" s="15">
        <f t="shared" si="0"/>
        <v>2.5012799999999995</v>
      </c>
      <c r="I11" s="29">
        <v>80</v>
      </c>
      <c r="J11" s="34">
        <f t="shared" si="1"/>
        <v>200.10239999999996</v>
      </c>
    </row>
    <row r="12" spans="1:11" x14ac:dyDescent="0.2">
      <c r="A12" s="8" t="s">
        <v>45</v>
      </c>
      <c r="B12" s="74" t="s">
        <v>47</v>
      </c>
      <c r="C12" s="47"/>
      <c r="D12" s="29"/>
      <c r="E12" s="2"/>
      <c r="F12" s="15"/>
      <c r="G12" s="75">
        <f>3*0.54*(2.03+1.98+2.33+2)*1.45</f>
        <v>19.590660000000003</v>
      </c>
      <c r="H12" s="15">
        <f t="shared" ref="H12:H23" si="2">C12*D12/1000000*E12*G12</f>
        <v>0</v>
      </c>
      <c r="I12" s="29">
        <v>70</v>
      </c>
      <c r="J12" s="34">
        <f>G12*(1/4*3.14*0.012*0.012*7850)</f>
        <v>17.384046420240004</v>
      </c>
    </row>
    <row r="13" spans="1:11" x14ac:dyDescent="0.2">
      <c r="A13" s="8"/>
      <c r="B13" s="31" t="s">
        <v>46</v>
      </c>
      <c r="C13" s="29"/>
      <c r="D13" s="29"/>
      <c r="E13" s="2"/>
      <c r="F13" s="15"/>
      <c r="G13" s="29"/>
      <c r="H13" s="15">
        <f t="shared" si="2"/>
        <v>0</v>
      </c>
      <c r="I13" s="29">
        <v>70</v>
      </c>
      <c r="J13" s="34">
        <f t="shared" si="1"/>
        <v>0</v>
      </c>
    </row>
    <row r="14" spans="1:11" x14ac:dyDescent="0.2">
      <c r="A14" s="8"/>
      <c r="B14" s="31"/>
      <c r="C14" s="29"/>
      <c r="D14" s="29"/>
      <c r="E14" s="2"/>
      <c r="F14" s="15"/>
      <c r="G14" s="29"/>
      <c r="H14" s="15">
        <f t="shared" si="2"/>
        <v>0</v>
      </c>
      <c r="I14" s="29">
        <v>70</v>
      </c>
      <c r="J14" s="34">
        <f t="shared" si="1"/>
        <v>0</v>
      </c>
    </row>
    <row r="15" spans="1:11" x14ac:dyDescent="0.2">
      <c r="A15" s="8"/>
      <c r="B15" s="31"/>
      <c r="C15" s="29"/>
      <c r="D15" s="29"/>
      <c r="E15" s="2"/>
      <c r="F15" s="15"/>
      <c r="G15" s="29"/>
      <c r="H15" s="15">
        <f t="shared" si="2"/>
        <v>0</v>
      </c>
      <c r="I15" s="29">
        <v>70</v>
      </c>
      <c r="J15" s="34">
        <f t="shared" si="1"/>
        <v>0</v>
      </c>
      <c r="K15" s="43"/>
    </row>
    <row r="16" spans="1:11" x14ac:dyDescent="0.2">
      <c r="A16" s="8"/>
      <c r="B16" s="31"/>
      <c r="C16" s="29"/>
      <c r="D16" s="29"/>
      <c r="E16" s="2"/>
      <c r="F16" s="15"/>
      <c r="G16" s="29"/>
      <c r="H16" s="15">
        <f t="shared" si="2"/>
        <v>0</v>
      </c>
      <c r="I16" s="29">
        <v>70</v>
      </c>
      <c r="J16" s="34">
        <f t="shared" si="1"/>
        <v>0</v>
      </c>
    </row>
    <row r="17" spans="1:18" x14ac:dyDescent="0.2">
      <c r="A17" s="8"/>
      <c r="B17" s="31"/>
      <c r="C17" s="29"/>
      <c r="D17" s="29"/>
      <c r="E17" s="2"/>
      <c r="F17" s="15"/>
      <c r="G17" s="29"/>
      <c r="H17" s="15">
        <f t="shared" si="2"/>
        <v>0</v>
      </c>
      <c r="I17" s="29">
        <v>70</v>
      </c>
      <c r="J17" s="34">
        <f t="shared" si="1"/>
        <v>0</v>
      </c>
    </row>
    <row r="18" spans="1:18" x14ac:dyDescent="0.2">
      <c r="A18" s="8"/>
      <c r="B18" s="31"/>
      <c r="C18" s="47"/>
      <c r="D18" s="29"/>
      <c r="E18" s="2"/>
      <c r="F18" s="15"/>
      <c r="G18" s="29"/>
      <c r="H18" s="15">
        <f t="shared" si="2"/>
        <v>0</v>
      </c>
      <c r="I18" s="29">
        <v>70</v>
      </c>
      <c r="J18" s="34">
        <f t="shared" si="1"/>
        <v>0</v>
      </c>
    </row>
    <row r="19" spans="1:18" x14ac:dyDescent="0.2">
      <c r="A19" s="8"/>
      <c r="B19" s="31"/>
      <c r="C19" s="29"/>
      <c r="D19" s="29"/>
      <c r="E19" s="2"/>
      <c r="F19" s="15"/>
      <c r="G19" s="29"/>
      <c r="H19" s="15">
        <f t="shared" si="2"/>
        <v>0</v>
      </c>
      <c r="I19" s="29">
        <v>70</v>
      </c>
      <c r="J19" s="34">
        <f t="shared" si="1"/>
        <v>0</v>
      </c>
    </row>
    <row r="20" spans="1:18" x14ac:dyDescent="0.2">
      <c r="A20" s="8"/>
      <c r="B20" s="31"/>
      <c r="C20" s="29"/>
      <c r="D20" s="29"/>
      <c r="E20" s="2"/>
      <c r="F20" s="15"/>
      <c r="G20" s="29"/>
      <c r="H20" s="15">
        <f t="shared" si="2"/>
        <v>0</v>
      </c>
      <c r="I20" s="29">
        <v>70</v>
      </c>
      <c r="J20" s="34">
        <f t="shared" si="1"/>
        <v>0</v>
      </c>
    </row>
    <row r="21" spans="1:18" x14ac:dyDescent="0.2">
      <c r="A21" s="8"/>
      <c r="B21" s="31"/>
      <c r="C21" s="29"/>
      <c r="D21" s="29"/>
      <c r="E21" s="2"/>
      <c r="F21" s="15"/>
      <c r="G21" s="29"/>
      <c r="H21" s="15">
        <f t="shared" si="2"/>
        <v>0</v>
      </c>
      <c r="I21" s="29">
        <v>65</v>
      </c>
      <c r="J21" s="34">
        <f t="shared" si="1"/>
        <v>0</v>
      </c>
    </row>
    <row r="22" spans="1:18" x14ac:dyDescent="0.2">
      <c r="A22" s="8"/>
      <c r="B22" s="31"/>
      <c r="C22" s="29"/>
      <c r="D22" s="29"/>
      <c r="E22" s="2"/>
      <c r="F22" s="15"/>
      <c r="G22" s="29"/>
      <c r="H22" s="15">
        <f t="shared" si="2"/>
        <v>0</v>
      </c>
      <c r="I22" s="29">
        <v>65</v>
      </c>
      <c r="J22" s="34">
        <f t="shared" si="1"/>
        <v>0</v>
      </c>
    </row>
    <row r="23" spans="1:18" x14ac:dyDescent="0.2">
      <c r="A23" s="3"/>
      <c r="B23" s="31"/>
      <c r="C23" s="29"/>
      <c r="D23" s="29"/>
      <c r="E23" s="2"/>
      <c r="F23" s="15"/>
      <c r="G23" s="29"/>
      <c r="H23" s="15">
        <f t="shared" si="2"/>
        <v>0</v>
      </c>
      <c r="I23" s="29">
        <v>65</v>
      </c>
      <c r="J23" s="34">
        <f t="shared" si="1"/>
        <v>0</v>
      </c>
    </row>
    <row r="24" spans="1:18" x14ac:dyDescent="0.2">
      <c r="A24" s="44"/>
      <c r="B24" s="32"/>
      <c r="C24" s="29"/>
      <c r="D24" s="29"/>
      <c r="E24" s="29"/>
      <c r="F24" s="29"/>
      <c r="G24" s="29"/>
      <c r="H24" s="15">
        <f t="shared" ref="H24:H25" si="3">C24*D24*E24*G24</f>
        <v>0</v>
      </c>
      <c r="I24" s="29">
        <v>65</v>
      </c>
      <c r="J24" s="34">
        <f t="shared" ref="J24:J25" si="4">H24*I24</f>
        <v>0</v>
      </c>
    </row>
    <row r="25" spans="1:18" ht="13.5" thickBot="1" x14ac:dyDescent="0.25">
      <c r="A25" s="44"/>
      <c r="B25" s="32"/>
      <c r="C25" s="29"/>
      <c r="D25" s="29"/>
      <c r="E25" s="29"/>
      <c r="F25" s="29"/>
      <c r="G25" s="29"/>
      <c r="H25" s="15">
        <f t="shared" si="3"/>
        <v>0</v>
      </c>
      <c r="I25" s="29">
        <v>65</v>
      </c>
      <c r="J25" s="34">
        <f t="shared" si="4"/>
        <v>0</v>
      </c>
    </row>
    <row r="26" spans="1:18" ht="13.5" thickBot="1" x14ac:dyDescent="0.25">
      <c r="A26" s="17" t="s">
        <v>8</v>
      </c>
      <c r="B26" s="18"/>
      <c r="C26" s="19"/>
      <c r="D26" s="18"/>
      <c r="E26" s="21"/>
      <c r="F26" s="21"/>
      <c r="G26" s="21"/>
      <c r="H26" s="21"/>
      <c r="I26" s="45" t="s">
        <v>9</v>
      </c>
      <c r="J26" s="35">
        <f>SUM(J6:J25)</f>
        <v>900.59124642024005</v>
      </c>
      <c r="Q26" s="50"/>
      <c r="R26" s="50"/>
    </row>
    <row r="27" spans="1:18" ht="13.5" thickBot="1" x14ac:dyDescent="0.25">
      <c r="A27" s="17" t="s">
        <v>22</v>
      </c>
      <c r="B27" s="18"/>
      <c r="C27" s="19"/>
      <c r="D27" s="18"/>
      <c r="E27" s="21"/>
      <c r="F27" s="21"/>
      <c r="G27" s="21"/>
      <c r="H27" s="21"/>
      <c r="I27" s="45" t="s">
        <v>9</v>
      </c>
      <c r="J27" s="35">
        <f>J26*0.15</f>
        <v>135.088686963036</v>
      </c>
      <c r="R27" s="51"/>
    </row>
    <row r="28" spans="1:18" ht="13.5" thickBot="1" x14ac:dyDescent="0.25">
      <c r="A28" s="20" t="s">
        <v>10</v>
      </c>
      <c r="B28" s="21"/>
      <c r="C28" s="21"/>
      <c r="D28" s="18"/>
      <c r="E28" s="21"/>
      <c r="F28" s="21"/>
      <c r="G28" s="21"/>
      <c r="H28" s="21"/>
      <c r="I28" s="45" t="s">
        <v>9</v>
      </c>
      <c r="J28" s="46">
        <f>SUM(J26:J27)</f>
        <v>1035.679933383276</v>
      </c>
      <c r="R28" s="51"/>
    </row>
    <row r="29" spans="1:18" x14ac:dyDescent="0.2">
      <c r="A29" s="37"/>
      <c r="B29" s="1"/>
      <c r="C29" s="1"/>
      <c r="D29" s="1"/>
      <c r="E29" s="1"/>
      <c r="F29" s="1"/>
      <c r="G29" s="1"/>
      <c r="H29" s="1"/>
      <c r="I29" s="1"/>
      <c r="J29" s="36"/>
      <c r="R29" s="51"/>
    </row>
    <row r="30" spans="1:18" x14ac:dyDescent="0.2">
      <c r="A30" s="37"/>
      <c r="B30" s="1"/>
      <c r="C30" s="1"/>
      <c r="D30" s="1"/>
      <c r="E30" s="1"/>
      <c r="F30" s="1"/>
      <c r="G30" s="1"/>
      <c r="H30" s="1"/>
      <c r="I30" s="1"/>
      <c r="J30" s="36"/>
      <c r="R30" s="51"/>
    </row>
    <row r="31" spans="1:18" x14ac:dyDescent="0.2">
      <c r="A31" s="37"/>
      <c r="B31" s="1"/>
      <c r="C31" s="1"/>
      <c r="D31" s="1"/>
      <c r="E31" s="1"/>
      <c r="F31" s="1"/>
      <c r="G31" s="1"/>
      <c r="H31" s="1"/>
      <c r="I31" s="1"/>
      <c r="J31" s="36"/>
      <c r="R31" s="51"/>
    </row>
    <row r="32" spans="1:18" x14ac:dyDescent="0.2">
      <c r="A32" s="37"/>
      <c r="B32" s="1"/>
      <c r="C32" s="1"/>
      <c r="D32" s="1"/>
      <c r="E32" s="1"/>
      <c r="F32" s="1"/>
      <c r="G32" s="1"/>
      <c r="H32" s="1"/>
      <c r="I32" s="1"/>
      <c r="J32" s="36"/>
    </row>
    <row r="33" spans="1:10" x14ac:dyDescent="0.2">
      <c r="A33" s="37"/>
      <c r="B33" s="1"/>
      <c r="C33" s="1"/>
      <c r="D33" s="1"/>
      <c r="E33" s="1"/>
      <c r="F33" s="1"/>
      <c r="G33" s="1"/>
      <c r="H33" s="1"/>
      <c r="I33" s="1"/>
      <c r="J33" s="36"/>
    </row>
    <row r="34" spans="1:10" x14ac:dyDescent="0.2">
      <c r="A34" s="37"/>
      <c r="B34" s="1"/>
      <c r="C34" s="1"/>
      <c r="D34" s="1"/>
      <c r="E34" s="1"/>
      <c r="F34" s="1"/>
      <c r="G34" s="1"/>
      <c r="H34" s="1"/>
      <c r="I34" s="1"/>
      <c r="J34" s="36"/>
    </row>
    <row r="35" spans="1:10" x14ac:dyDescent="0.2">
      <c r="A35" s="37"/>
      <c r="B35" s="1"/>
      <c r="C35" s="1"/>
      <c r="D35" s="1"/>
      <c r="E35" s="1"/>
      <c r="F35" s="1"/>
      <c r="G35" s="1"/>
      <c r="H35" s="1"/>
      <c r="I35" s="1"/>
      <c r="J35" s="36"/>
    </row>
    <row r="36" spans="1:10" x14ac:dyDescent="0.2">
      <c r="A36" s="37"/>
      <c r="B36" s="1"/>
      <c r="C36" s="1"/>
      <c r="D36" s="1"/>
      <c r="E36" s="1"/>
      <c r="F36" s="1"/>
      <c r="G36" s="1"/>
      <c r="H36" s="1"/>
      <c r="I36" s="1"/>
      <c r="J36" s="36"/>
    </row>
    <row r="37" spans="1:10" ht="13.5" thickBot="1" x14ac:dyDescent="0.25">
      <c r="A37" s="39"/>
      <c r="B37" s="73"/>
      <c r="C37" s="73"/>
      <c r="D37" s="73"/>
      <c r="E37" s="73"/>
      <c r="F37" s="73"/>
      <c r="G37" s="73"/>
      <c r="H37" s="73"/>
      <c r="I37" s="73"/>
      <c r="J37" s="40"/>
    </row>
    <row r="38" spans="1:10" x14ac:dyDescent="0.2">
      <c r="A38" s="13"/>
      <c r="B38" s="1"/>
      <c r="C38" s="1"/>
      <c r="D38" s="1"/>
      <c r="E38" s="1"/>
      <c r="F38" s="1"/>
      <c r="G38" s="1"/>
      <c r="H38" s="1"/>
      <c r="I38" s="1"/>
    </row>
    <row r="39" spans="1:10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0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0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10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10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2">
      <c r="A44" s="1" t="s">
        <v>4</v>
      </c>
      <c r="B44" s="1"/>
      <c r="C44" s="1"/>
      <c r="D44" s="1"/>
      <c r="E44" s="1"/>
      <c r="F44" s="1"/>
      <c r="G44" s="1"/>
      <c r="H44" s="1"/>
    </row>
    <row r="45" spans="1:10" x14ac:dyDescent="0.2">
      <c r="A45" s="1"/>
      <c r="B45" s="1"/>
      <c r="C45" s="1"/>
      <c r="D45" s="1"/>
      <c r="E45" s="1"/>
      <c r="F45" s="1"/>
      <c r="G45" s="1"/>
      <c r="H45" s="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ht="12.75" customHeight="1" x14ac:dyDescent="0.2"/>
  </sheetData>
  <sheetProtection selectLockedCells="1" selectUnlockedCells="1"/>
  <pageMargins left="0.7" right="0.7" top="0.78749999999999998" bottom="0.78749999999999998" header="0.51180555555555551" footer="0.51180555555555551"/>
  <pageSetup paperSize="9" firstPageNumber="0" orientation="landscape" horizontalDpi="300" verticalDpi="300" r:id="rId1"/>
  <headerFooter alignWithMargins="0">
    <oddHeader xml:space="preserve">&amp;C&amp;UIng. David Mareček - Diagnostika-Posudky-Návrhy&amp;U
Smetanova 597, 471 24 Mimoň
Tel.: +420 605 827 179,e-mail: marecek@statik-cl.cz, www.statik-cl.cz&amp;"Arial CE,Tučné"
</oddHeader>
    <oddFooter>&amp;LAkce: Bezbariérové úpravy MěÚ Mimoň
D.1.2–STAVEBNĚ KONSTRUKČNÍ ŘEŠENÍ&amp;C
Dokumentace 
pro stavební povolení&amp;RD.1.2c-04-VÝPIS VÝZTUŽE
Vypracoval: Radim Oliva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VÝPIS OCELI</vt:lpstr>
      <vt:lpstr>VÝPIS VÝZTUŽE</vt:lpstr>
      <vt:lpstr>'VÝPIS OCELI'!Oblast_tisku</vt:lpstr>
      <vt:lpstr>'VÝPIS VÝZTUŽE'!Oblast_tisku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Olliss</cp:lastModifiedBy>
  <cp:lastPrinted>2017-04-07T14:52:51Z</cp:lastPrinted>
  <dcterms:created xsi:type="dcterms:W3CDTF">2013-01-22T13:56:25Z</dcterms:created>
  <dcterms:modified xsi:type="dcterms:W3CDTF">2017-04-07T16:50:43Z</dcterms:modified>
</cp:coreProperties>
</file>